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70\70 00434 25 01 - proj. ok\Compras e Portal FDE\"/>
    </mc:Choice>
  </mc:AlternateContent>
  <xr:revisionPtr revIDLastSave="0" documentId="13_ncr:1_{CC6F9B05-4E41-4E74-A853-9E00D6780E9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2" l="1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7" i="2" l="1"/>
  <c r="G5" i="1"/>
  <c r="G109" i="1" s="1"/>
</calcChain>
</file>

<file path=xl/sharedStrings.xml><?xml version="1.0" encoding="utf-8"?>
<sst xmlns="http://schemas.openxmlformats.org/spreadsheetml/2006/main" count="402" uniqueCount="262">
  <si>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</si>
  <si>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</si>
  <si>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</si>
  <si>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</si>
  <si>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</si>
  <si>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</si>
  <si>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</si>
  <si>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</si>
  <si>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</si>
  <si>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- 70/00434/25/01 - SEI - FDE-SEI - 229.00014017/2025-08 - SIASG - 90276 </t>
  </si>
  <si>
    <t>DATA BASE: - OUTUBRO/2025</t>
  </si>
  <si>
    <t xml:space="preserve">EE PROF OLZANETTI GOMES  - FERRAZ DE VASCONCELOS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</si>
  <si>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</si>
  <si>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</si>
  <si>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</si>
  <si>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</si>
  <si>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</si>
  <si>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</si>
  <si>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</si>
  <si>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</si>
  <si>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</si>
  <si>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</si>
  <si>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</si>
  <si>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</si>
  <si>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</si>
  <si>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</si>
  <si>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02.02.026</t>
  </si>
  <si>
    <t>BROCA DE CONCRETO DE DIAMETRO 25CM - INCL ARRANQUES</t>
  </si>
  <si>
    <t>M</t>
  </si>
  <si>
    <t>02.02.036</t>
  </si>
  <si>
    <t xml:space="preserve">ESTACAS TIPO STRAUSS DIAM 32CM 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</si>
  <si>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</si>
  <si>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</si>
  <si>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</si>
  <si>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</si>
  <si>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</si>
  <si>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</si>
  <si>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</si>
  <si>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</si>
  <si>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</si>
  <si>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</si>
  <si>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</si>
  <si>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</si>
  <si>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</si>
  <si>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</si>
  <si>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</si>
  <si>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</si>
  <si>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</si>
  <si>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</si>
  <si>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</si>
  <si>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</si>
  <si>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</si>
  <si>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</si>
  <si>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</si>
  <si>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</si>
  <si>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</si>
  <si>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</si>
  <si>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</si>
  <si>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</si>
  <si>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</si>
  <si>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</si>
  <si>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</si>
  <si>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</si>
  <si>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</si>
  <si>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</si>
  <si>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</si>
  <si>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</si>
  <si>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</si>
  <si>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</si>
  <si>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</si>
  <si>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</si>
  <si>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</si>
  <si>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</si>
  <si>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</si>
  <si>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</si>
  <si>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</si>
  <si>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</si>
  <si>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</si>
  <si>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</si>
  <si>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</si>
  <si>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</si>
  <si>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09.03.018</t>
  </si>
  <si>
    <t>CABO FLEXIVEL DE COBRE 1,0 KV SECAO 6 MM2 (ISOLAÇAO NAO HALOGENADO)</t>
  </si>
  <si>
    <t>09.05.014</t>
  </si>
  <si>
    <t>ELETRODUTO DE PVC RIGIDO ROSCAVEL DE 32MM - INCL CONEXOES</t>
  </si>
  <si>
    <t>09.05.040</t>
  </si>
  <si>
    <t>ENVELOPE DE CONCRETO PARA DUTOS</t>
  </si>
  <si>
    <t>09.05.042</t>
  </si>
  <si>
    <t>QUADRO DISTRIBUICAO, DISJ. GERAL 30A P/ 4 A 8 DISJS.</t>
  </si>
  <si>
    <t>09.05.073</t>
  </si>
  <si>
    <t>DISJUNTOR UNIPOLAR TERMOMAGNETICO 1X10A A 1X30A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</si>
  <si>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</si>
  <si>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</si>
  <si>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</si>
  <si>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</si>
  <si>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</si>
  <si>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</si>
  <si>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</si>
  <si>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</si>
  <si>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</si>
  <si>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</si>
  <si>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</si>
  <si>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</si>
  <si>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</si>
  <si>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</si>
  <si>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</si>
  <si>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</si>
  <si>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09.09.046</t>
  </si>
  <si>
    <t>IL-59 ILUMINAÇÃO P/PASSAGEM COBERTA E CIRCULAÇÕES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</si>
  <si>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</si>
  <si>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</si>
  <si>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</si>
  <si>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</si>
  <si>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</si>
  <si>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</si>
  <si>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</si>
  <si>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</si>
  <si>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12.04.004</t>
  </si>
  <si>
    <t>CHAPISCO</t>
  </si>
  <si>
    <t>12.04.006</t>
  </si>
  <si>
    <t>EMBOCO DESEMPENADO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</si>
  <si>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</si>
  <si>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</si>
  <si>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</si>
  <si>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</si>
  <si>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</si>
  <si>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</si>
  <si>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</si>
  <si>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</si>
  <si>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</si>
  <si>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</si>
  <si>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</si>
  <si>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</si>
  <si>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</si>
  <si>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</si>
  <si>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</si>
  <si>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</si>
  <si>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</si>
  <si>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</si>
  <si>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</si>
  <si>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</si>
  <si>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</si>
  <si>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</si>
  <si>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</si>
  <si>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</si>
  <si>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</si>
  <si>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</si>
  <si>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</si>
  <si>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</si>
  <si>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</si>
  <si>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</si>
  <si>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</si>
  <si>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15.04.008</t>
  </si>
  <si>
    <t>LATEX EM ELEMENTO VAZADO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</si>
  <si>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</si>
  <si>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</si>
  <si>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</si>
  <si>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</si>
  <si>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16.02.018</t>
  </si>
  <si>
    <t>BORRACHA ASSENTADA C/ ARGAMASSA - PISO TATIL DIRECIONAL</t>
  </si>
  <si>
    <t>16.02.068</t>
  </si>
  <si>
    <t>DEGRAU DE CONCRETO ARMADO Fck 25MPa DESEMPENADO E=6CM  INCLUSIVE LASTRO DE BRITA</t>
  </si>
  <si>
    <t>16.02.069</t>
  </si>
  <si>
    <t>SINALIZAÇÃO VISUAL DE DEGRAUS-PINTURA ACRÍLICA P/PISOS</t>
  </si>
  <si>
    <t>CJ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</si>
  <si>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</si>
  <si>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</si>
  <si>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</si>
  <si>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</si>
  <si>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</si>
  <si>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</si>
  <si>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</si>
  <si>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</si>
  <si>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</si>
  <si>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</si>
  <si>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</si>
  <si>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</si>
  <si>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</si>
  <si>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</si>
  <si>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</si>
  <si>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</si>
  <si>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</si>
  <si>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</si>
  <si>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</si>
  <si>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</si>
  <si>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</si>
  <si>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</si>
  <si>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</si>
  <si>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</si>
  <si>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</si>
  <si>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</si>
  <si>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</si>
  <si>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</si>
  <si>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</si>
  <si>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</si>
  <si>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16.13.001</t>
  </si>
  <si>
    <t>16.13.010</t>
  </si>
  <si>
    <t>16.13.015</t>
  </si>
  <si>
    <t>16.13.025</t>
  </si>
  <si>
    <t>LASTRO DE CONCRETO - 5CM</t>
  </si>
  <si>
    <t>16.14.009</t>
  </si>
  <si>
    <t>FORMAS PLANAS PLASTIFICADAS PARA CONCRETO APARENTE</t>
  </si>
  <si>
    <t>16.14.011</t>
  </si>
  <si>
    <t>ACO CA 50 (A OU B) FYK = 500 M PA</t>
  </si>
  <si>
    <t>16.14.038</t>
  </si>
  <si>
    <t>16.14.055</t>
  </si>
  <si>
    <t>16.15.006</t>
  </si>
  <si>
    <t xml:space="preserve">ALVENARIA AUTO PORTANTE BLOCO DE CONCRETO ESTRUTURAL DE 19X19X39 CM CLASSE A  </t>
  </si>
  <si>
    <t>16.15.030</t>
  </si>
  <si>
    <t>IMPERM COM TINTA BETUMINOSA / COM REG. EM ARGAMASSA CIM AREIA 1:3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</si>
  <si>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</si>
  <si>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</si>
  <si>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</si>
  <si>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</si>
  <si>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</si>
  <si>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</si>
  <si>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</si>
  <si>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</si>
  <si>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02.50.001</t>
  </si>
  <si>
    <t>DEMOLIÇÃO DE CONCRETO SIMPLES (MANUAL)</t>
  </si>
  <si>
    <t>04.50.001</t>
  </si>
  <si>
    <t>DEMOLIÇÃO DE ALVENARIAS EM GERAL E ELEMENTOS VAZADOS,INCL REVESTIMENTOS</t>
  </si>
  <si>
    <t>08.02.002</t>
  </si>
  <si>
    <t>AG-05 ABRIGO PARA GAS COM 4 CILINDROS DE 45 KG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</si>
  <si>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</si>
  <si>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</si>
  <si>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</si>
  <si>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</si>
  <si>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</si>
  <si>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</si>
  <si>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08.02.041</t>
  </si>
  <si>
    <t>TUBO ACO GALV NBR5590-CLASSE PESADA DN 25MM (1) INCL CONEXOES</t>
  </si>
  <si>
    <t>09.05.004</t>
  </si>
  <si>
    <t>ELETROD ACO GALV QUENTE (NBR 5624) 32 MM (1 1/4) - INCL CONEXOES</t>
  </si>
  <si>
    <t>09.07.004</t>
  </si>
  <si>
    <t>FIO DE 2,50 MM2 750V (ISOLAÇAO NAO HALOGENADO)</t>
  </si>
  <si>
    <t>09.07.005</t>
  </si>
  <si>
    <t>FIO DE 4,00 MM2 750V (ISOLAÇAO NAO HALOGENADO)</t>
  </si>
  <si>
    <t>09.50.029</t>
  </si>
  <si>
    <t>REMOÇÃO DE POSTE DE CONCRETO</t>
  </si>
  <si>
    <t>16.05.012</t>
  </si>
  <si>
    <t>CA-11 CAIXA DE AREIA COM GRELHA</t>
  </si>
  <si>
    <t>16.05.032</t>
  </si>
  <si>
    <t>CA-22 CANALETA DE AGUAS PLUVIAIS EM CONCRETO (30CM)</t>
  </si>
  <si>
    <t>16.05.048</t>
  </si>
  <si>
    <t>TC-11 TAMPA DE CONCRETO PRE-MOLDADA PERF. P/ CANALETA L=35CM</t>
  </si>
  <si>
    <t>16.05.064</t>
  </si>
  <si>
    <t xml:space="preserve">TUBO PVC OCRE JUNTA ELASTICA DN 100 INCLUSIVE CONEXOES  -  ENTERRADO  </t>
  </si>
  <si>
    <t>16.06.066</t>
  </si>
  <si>
    <t>ANDAIME - TORRE - ALUGUEL MENSAL</t>
  </si>
  <si>
    <t>16.50.010</t>
  </si>
  <si>
    <t>DEMOLICAO DE PISO DE CONCRETO SIMPLES CAPEADO</t>
  </si>
  <si>
    <t>16.80.013</t>
  </si>
  <si>
    <t>PISO DE CONCRETO DESEMPENADO C/ REQUADRO 1.80CM E=6CM</t>
  </si>
  <si>
    <t>16.80.014</t>
  </si>
  <si>
    <t>LASTRO DE BRITA GRADUADA COMPACTAÇÃO MECÂNICA E=8CM</t>
  </si>
  <si>
    <t>16.80.015</t>
  </si>
  <si>
    <t>ISOLAMENTO COM LONA PRETA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</si>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</sst>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9"/>
  <sheetViews>
    <sheetView workbookViewId="0">
      <selection activeCell="E4" sqref="E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19.55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23.48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23.48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23.48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15.76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40</v>
      </c>
      <c r="E11" s="10">
        <v>105.98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28</v>
      </c>
      <c r="D12" s="10">
        <v>50</v>
      </c>
      <c r="E12" s="10">
        <v>118.32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17</v>
      </c>
      <c r="D13" s="10">
        <v>2.2599999999999998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1</v>
      </c>
      <c r="E14" s="10">
        <v>3812.79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14</v>
      </c>
      <c r="D15" s="10">
        <v>36.32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40</v>
      </c>
      <c r="D16" s="10">
        <v>236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40</v>
      </c>
      <c r="D17" s="10">
        <v>38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3.44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8.64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29.78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54.3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39</v>
      </c>
      <c r="C22" s="9" t="s">
        <v>40</v>
      </c>
      <c r="D22" s="10">
        <v>407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40</v>
      </c>
      <c r="D23" s="10">
        <v>44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3.8</v>
      </c>
      <c r="E24" s="10">
        <v>721.03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35</v>
      </c>
      <c r="D25" s="10">
        <v>6</v>
      </c>
      <c r="E25" s="10">
        <v>785.96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28</v>
      </c>
      <c r="D26" s="10">
        <v>11.4</v>
      </c>
      <c r="E26" s="10">
        <v>55.59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28</v>
      </c>
      <c r="D27" s="10">
        <v>15.2</v>
      </c>
      <c r="E27" s="10">
        <v>75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74.19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40</v>
      </c>
      <c r="D30" s="10">
        <v>39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35</v>
      </c>
      <c r="D31" s="10">
        <v>1</v>
      </c>
      <c r="E31" s="10">
        <v>2935.56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35</v>
      </c>
      <c r="D32" s="10">
        <v>4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2.12</v>
      </c>
      <c r="E33" s="10">
        <v>648.76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40</v>
      </c>
      <c r="D34" s="10">
        <v>1075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28.88</v>
      </c>
      <c r="E35" s="10">
        <v>156.22999999999999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118.27</v>
      </c>
      <c r="E36" s="10">
        <v>399.05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28</v>
      </c>
      <c r="D37" s="10">
        <v>9.6</v>
      </c>
      <c r="E37" s="10">
        <v>163.95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28</v>
      </c>
      <c r="D38" s="10">
        <v>80</v>
      </c>
      <c r="E38" s="10">
        <v>14.43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28</v>
      </c>
      <c r="D39" s="10">
        <v>20</v>
      </c>
      <c r="E39" s="10">
        <v>54.21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28</v>
      </c>
      <c r="D40" s="10">
        <v>20</v>
      </c>
      <c r="E40" s="10">
        <v>27.17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35</v>
      </c>
      <c r="D41" s="10">
        <v>1</v>
      </c>
      <c r="E41" s="10">
        <v>431.66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35</v>
      </c>
      <c r="D42" s="10">
        <v>8</v>
      </c>
      <c r="E42" s="10">
        <v>32.82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35</v>
      </c>
      <c r="D43" s="10">
        <v>2</v>
      </c>
      <c r="E43" s="10">
        <v>30.93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35</v>
      </c>
      <c r="D44" s="10">
        <v>1</v>
      </c>
      <c r="E44" s="10">
        <v>49.3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35</v>
      </c>
      <c r="D45" s="10">
        <v>3</v>
      </c>
      <c r="E45" s="10">
        <v>300.54000000000002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35</v>
      </c>
      <c r="D46" s="10">
        <v>1</v>
      </c>
      <c r="E46" s="10">
        <v>404.99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35</v>
      </c>
      <c r="D47" s="10">
        <v>6</v>
      </c>
      <c r="E47" s="10">
        <v>221.09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35</v>
      </c>
      <c r="D48" s="10">
        <v>2</v>
      </c>
      <c r="E48" s="10">
        <v>332.25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35</v>
      </c>
      <c r="D49" s="10">
        <v>2</v>
      </c>
      <c r="E49" s="10">
        <v>260.33999999999997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35</v>
      </c>
      <c r="D50" s="10">
        <v>6</v>
      </c>
      <c r="E50" s="10">
        <v>586.91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35</v>
      </c>
      <c r="D51" s="10">
        <v>3</v>
      </c>
      <c r="E51" s="10">
        <v>326.39999999999998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35</v>
      </c>
      <c r="D52" s="10">
        <v>3</v>
      </c>
      <c r="E52" s="10">
        <v>341.35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35</v>
      </c>
      <c r="D53" s="10">
        <v>8</v>
      </c>
      <c r="E53" s="10">
        <v>163.07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14</v>
      </c>
      <c r="D54" s="10">
        <v>51.84</v>
      </c>
      <c r="E54" s="10">
        <v>328.97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14</v>
      </c>
      <c r="D55" s="10">
        <v>74.19</v>
      </c>
      <c r="E55" s="10">
        <v>45.53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12.36</v>
      </c>
      <c r="E56" s="10">
        <v>9.5399999999999991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12.36</v>
      </c>
      <c r="E57" s="10">
        <v>60.05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80.790000000000006</v>
      </c>
      <c r="E58" s="10">
        <v>53.61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78.59</v>
      </c>
      <c r="E59" s="10">
        <v>56.11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21</v>
      </c>
      <c r="C60" s="9" t="s">
        <v>14</v>
      </c>
      <c r="D60" s="10">
        <v>91.55</v>
      </c>
      <c r="E60" s="10">
        <v>14.46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49.71</v>
      </c>
      <c r="E61" s="10">
        <v>43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28.88</v>
      </c>
      <c r="E62" s="10">
        <v>86.93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12.96</v>
      </c>
      <c r="E63" s="10">
        <v>242.51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49.71</v>
      </c>
      <c r="E64" s="10">
        <v>236.94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28</v>
      </c>
      <c r="D65" s="10">
        <v>6.2</v>
      </c>
      <c r="E65" s="10">
        <v>33.76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28</v>
      </c>
      <c r="D66" s="10">
        <v>27.2</v>
      </c>
      <c r="E66" s="10">
        <v>29.26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28</v>
      </c>
      <c r="D67" s="10">
        <v>1</v>
      </c>
      <c r="E67" s="10">
        <v>145.15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28</v>
      </c>
      <c r="D68" s="10">
        <v>6.8</v>
      </c>
      <c r="E68" s="10">
        <v>119.43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11.16</v>
      </c>
      <c r="E69" s="10">
        <v>153.32</v>
      </c>
      <c r="F69" s="21"/>
      <c r="G69" s="17">
        <f t="shared" ref="G69:G108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55.68</v>
      </c>
      <c r="E70" s="10">
        <v>25.68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28.88</v>
      </c>
      <c r="E71" s="10">
        <v>35.97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5.79</v>
      </c>
      <c r="E72" s="10">
        <v>83.65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11.16</v>
      </c>
      <c r="E73" s="10">
        <v>45.37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12.36</v>
      </c>
      <c r="E74" s="10">
        <v>34.29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21.84</v>
      </c>
      <c r="E75" s="10">
        <v>52.23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21.84</v>
      </c>
      <c r="E76" s="10">
        <v>33.25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1.5</v>
      </c>
      <c r="E77" s="10">
        <v>540.74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28</v>
      </c>
      <c r="D78" s="10">
        <v>9.6</v>
      </c>
      <c r="E78" s="10">
        <v>84.57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164</v>
      </c>
      <c r="D79" s="10">
        <v>8</v>
      </c>
      <c r="E79" s="10">
        <v>20.92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14</v>
      </c>
      <c r="D80" s="10">
        <v>59.58</v>
      </c>
      <c r="E80" s="10">
        <v>9.33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14</v>
      </c>
      <c r="D81" s="10">
        <v>59.58</v>
      </c>
      <c r="E81" s="10">
        <v>40.97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14</v>
      </c>
      <c r="D82" s="10">
        <v>59.58</v>
      </c>
      <c r="E82" s="10">
        <v>83.32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28</v>
      </c>
      <c r="D83" s="10">
        <v>15</v>
      </c>
      <c r="E83" s="10">
        <v>219.41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28</v>
      </c>
      <c r="D84" s="10">
        <v>8</v>
      </c>
      <c r="E84" s="10">
        <v>164.37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35</v>
      </c>
      <c r="D85" s="10">
        <v>1</v>
      </c>
      <c r="E85" s="10">
        <v>7097.72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14</v>
      </c>
      <c r="D86" s="10">
        <v>38.880000000000003</v>
      </c>
      <c r="E86" s="10">
        <v>534.88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28</v>
      </c>
      <c r="D87" s="10">
        <v>50</v>
      </c>
      <c r="E87" s="10">
        <v>131.25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14</v>
      </c>
      <c r="D88" s="10">
        <v>32</v>
      </c>
      <c r="E88" s="10">
        <v>5.25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14</v>
      </c>
      <c r="D89" s="10">
        <v>8</v>
      </c>
      <c r="E89" s="10">
        <v>533.98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35</v>
      </c>
      <c r="D90" s="10">
        <v>8</v>
      </c>
      <c r="E90" s="10">
        <v>12.5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35</v>
      </c>
      <c r="D91" s="10">
        <v>3</v>
      </c>
      <c r="E91" s="10">
        <v>6.25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35</v>
      </c>
      <c r="D92" s="10">
        <v>1</v>
      </c>
      <c r="E92" s="10">
        <v>62.5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192</v>
      </c>
      <c r="C93" s="9" t="s">
        <v>35</v>
      </c>
      <c r="D93" s="10">
        <v>1</v>
      </c>
      <c r="E93" s="10">
        <v>15.62</v>
      </c>
      <c r="F93" s="21"/>
      <c r="G93" s="17">
        <f t="shared" si="1"/>
        <v>0</v>
      </c>
    </row>
    <row r="94" spans="1:7" x14ac:dyDescent="0.25">
      <c r="A94" s="7" t="s">
        <v>193</v>
      </c>
      <c r="B94" s="8" t="s">
        <v>194</v>
      </c>
      <c r="C94" s="9" t="s">
        <v>14</v>
      </c>
      <c r="D94" s="10">
        <v>64.8</v>
      </c>
      <c r="E94" s="10">
        <v>19.22</v>
      </c>
      <c r="F94" s="21"/>
      <c r="G94" s="17">
        <f t="shared" si="1"/>
        <v>0</v>
      </c>
    </row>
    <row r="95" spans="1:7" x14ac:dyDescent="0.25">
      <c r="A95" s="7" t="s">
        <v>195</v>
      </c>
      <c r="B95" s="8" t="s">
        <v>16</v>
      </c>
      <c r="C95" s="9" t="s">
        <v>17</v>
      </c>
      <c r="D95" s="10">
        <v>3.7</v>
      </c>
      <c r="E95" s="10">
        <v>109.87</v>
      </c>
      <c r="F95" s="21"/>
      <c r="G95" s="17">
        <f t="shared" si="1"/>
        <v>0</v>
      </c>
    </row>
    <row r="96" spans="1:7" x14ac:dyDescent="0.25">
      <c r="A96" s="7" t="s">
        <v>196</v>
      </c>
      <c r="B96" s="8" t="s">
        <v>19</v>
      </c>
      <c r="C96" s="9" t="s">
        <v>14</v>
      </c>
      <c r="D96" s="10">
        <v>2.06</v>
      </c>
      <c r="E96" s="10">
        <v>10.98</v>
      </c>
      <c r="F96" s="21"/>
      <c r="G96" s="17">
        <f t="shared" si="1"/>
        <v>0</v>
      </c>
    </row>
    <row r="97" spans="1:7" x14ac:dyDescent="0.25">
      <c r="A97" s="7" t="s">
        <v>197</v>
      </c>
      <c r="B97" s="8" t="s">
        <v>25</v>
      </c>
      <c r="C97" s="9" t="s">
        <v>17</v>
      </c>
      <c r="D97" s="10">
        <v>2.12</v>
      </c>
      <c r="E97" s="10">
        <v>96.14</v>
      </c>
      <c r="F97" s="21"/>
      <c r="G97" s="17">
        <f t="shared" si="1"/>
        <v>0</v>
      </c>
    </row>
    <row r="98" spans="1:7" x14ac:dyDescent="0.25">
      <c r="A98" s="7" t="s">
        <v>198</v>
      </c>
      <c r="B98" s="8" t="s">
        <v>199</v>
      </c>
      <c r="C98" s="9" t="s">
        <v>14</v>
      </c>
      <c r="D98" s="10">
        <v>2.06</v>
      </c>
      <c r="E98" s="10">
        <v>53.81</v>
      </c>
      <c r="F98" s="21"/>
      <c r="G98" s="17">
        <f t="shared" si="1"/>
        <v>0</v>
      </c>
    </row>
    <row r="99" spans="1:7" x14ac:dyDescent="0.25">
      <c r="A99" s="7" t="s">
        <v>200</v>
      </c>
      <c r="B99" s="8" t="s">
        <v>201</v>
      </c>
      <c r="C99" s="9" t="s">
        <v>14</v>
      </c>
      <c r="D99" s="10">
        <v>6.18</v>
      </c>
      <c r="E99" s="10">
        <v>199.7</v>
      </c>
      <c r="F99" s="21"/>
      <c r="G99" s="17">
        <f t="shared" si="1"/>
        <v>0</v>
      </c>
    </row>
    <row r="100" spans="1:7" x14ac:dyDescent="0.25">
      <c r="A100" s="7" t="s">
        <v>202</v>
      </c>
      <c r="B100" s="8" t="s">
        <v>203</v>
      </c>
      <c r="C100" s="9" t="s">
        <v>40</v>
      </c>
      <c r="D100" s="10">
        <v>176</v>
      </c>
      <c r="E100" s="10">
        <v>15.57</v>
      </c>
      <c r="F100" s="21"/>
      <c r="G100" s="17">
        <f t="shared" si="1"/>
        <v>0</v>
      </c>
    </row>
    <row r="101" spans="1:7" x14ac:dyDescent="0.25">
      <c r="A101" s="7" t="s">
        <v>204</v>
      </c>
      <c r="B101" s="8" t="s">
        <v>54</v>
      </c>
      <c r="C101" s="9" t="s">
        <v>17</v>
      </c>
      <c r="D101" s="10">
        <v>0.82</v>
      </c>
      <c r="E101" s="10">
        <v>721.03</v>
      </c>
      <c r="F101" s="21"/>
      <c r="G101" s="17">
        <f t="shared" si="1"/>
        <v>0</v>
      </c>
    </row>
    <row r="102" spans="1:7" x14ac:dyDescent="0.25">
      <c r="A102" s="7" t="s">
        <v>205</v>
      </c>
      <c r="B102" s="8" t="s">
        <v>64</v>
      </c>
      <c r="C102" s="9" t="s">
        <v>17</v>
      </c>
      <c r="D102" s="10">
        <v>1.39</v>
      </c>
      <c r="E102" s="10">
        <v>726.2</v>
      </c>
      <c r="F102" s="21"/>
      <c r="G102" s="17">
        <f t="shared" si="1"/>
        <v>0</v>
      </c>
    </row>
    <row r="103" spans="1:7" x14ac:dyDescent="0.25">
      <c r="A103" s="7" t="s">
        <v>206</v>
      </c>
      <c r="B103" s="8" t="s">
        <v>207</v>
      </c>
      <c r="C103" s="9" t="s">
        <v>14</v>
      </c>
      <c r="D103" s="10">
        <v>12.36</v>
      </c>
      <c r="E103" s="10">
        <v>176.57</v>
      </c>
      <c r="F103" s="21"/>
      <c r="G103" s="17">
        <f t="shared" si="1"/>
        <v>0</v>
      </c>
    </row>
    <row r="104" spans="1:7" x14ac:dyDescent="0.25">
      <c r="A104" s="7" t="s">
        <v>208</v>
      </c>
      <c r="B104" s="8" t="s">
        <v>209</v>
      </c>
      <c r="C104" s="9" t="s">
        <v>14</v>
      </c>
      <c r="D104" s="10">
        <v>12.36</v>
      </c>
      <c r="E104" s="10">
        <v>110.51</v>
      </c>
      <c r="F104" s="21"/>
      <c r="G104" s="17">
        <f t="shared" si="1"/>
        <v>0</v>
      </c>
    </row>
    <row r="105" spans="1:7" x14ac:dyDescent="0.25">
      <c r="A105" s="7" t="s">
        <v>210</v>
      </c>
      <c r="B105" s="8" t="s">
        <v>211</v>
      </c>
      <c r="C105" s="9" t="s">
        <v>35</v>
      </c>
      <c r="D105" s="10">
        <v>1</v>
      </c>
      <c r="E105" s="10">
        <v>120.8</v>
      </c>
      <c r="F105" s="21"/>
      <c r="G105" s="17">
        <f t="shared" si="1"/>
        <v>0</v>
      </c>
    </row>
    <row r="106" spans="1:7" x14ac:dyDescent="0.25">
      <c r="A106" s="7" t="s">
        <v>212</v>
      </c>
      <c r="B106" s="8" t="s">
        <v>213</v>
      </c>
      <c r="C106" s="9" t="s">
        <v>35</v>
      </c>
      <c r="D106" s="10">
        <v>1</v>
      </c>
      <c r="E106" s="10">
        <v>123.97</v>
      </c>
      <c r="F106" s="21"/>
      <c r="G106" s="17">
        <f t="shared" si="1"/>
        <v>0</v>
      </c>
    </row>
    <row r="107" spans="1:7" x14ac:dyDescent="0.25">
      <c r="A107" s="7" t="s">
        <v>214</v>
      </c>
      <c r="B107" s="8" t="s">
        <v>215</v>
      </c>
      <c r="C107" s="9" t="s">
        <v>35</v>
      </c>
      <c r="D107" s="10">
        <v>1</v>
      </c>
      <c r="E107" s="10">
        <v>254.78</v>
      </c>
      <c r="F107" s="21"/>
      <c r="G107" s="17">
        <f t="shared" si="1"/>
        <v>0</v>
      </c>
    </row>
    <row r="108" spans="1:7" x14ac:dyDescent="0.25">
      <c r="A108" s="7" t="s">
        <v>216</v>
      </c>
      <c r="B108" s="8" t="s">
        <v>217</v>
      </c>
      <c r="C108" s="9" t="s">
        <v>35</v>
      </c>
      <c r="D108" s="10">
        <v>1</v>
      </c>
      <c r="E108" s="10">
        <v>579.48</v>
      </c>
      <c r="F108" s="21"/>
      <c r="G108" s="17">
        <f t="shared" si="1"/>
        <v>0</v>
      </c>
    </row>
    <row r="109" spans="1:7" x14ac:dyDescent="0.25">
      <c r="A109" s="7"/>
      <c r="B109" s="8"/>
      <c r="C109" s="9"/>
      <c r="D109" s="10"/>
      <c r="E109" s="10"/>
      <c r="F109" s="11" t="s">
        <v>8</v>
      </c>
      <c r="G109" s="12">
        <f>SUM(G5:G108)</f>
        <v>0</v>
      </c>
    </row>
  </sheetData>
  <sheetProtection algorithmName="SHA-512" hashValue="ApZa+9VvKAVbJNhrPzp8yXeTr+lp7mxbwFuX2VtETgLCnfRsTuDefJRzBvplos/hjWQkZF6R8ES2dEYVs1jsrg==" saltValue="YhUfLshsvquXqH8TxcXm+g==" spinCount="100000" sheet="1" objects="1" scenarios="1"/>
  <conditionalFormatting sqref="F5:F108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8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27"/>
  <sheetViews>
    <sheetView tabSelected="1" workbookViewId="0">
      <selection activeCell="D20" sqref="D20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218</v>
      </c>
      <c r="B5" s="14" t="s">
        <v>219</v>
      </c>
      <c r="C5" s="15" t="s">
        <v>17</v>
      </c>
      <c r="D5" s="16">
        <v>1.8</v>
      </c>
      <c r="E5" s="16">
        <v>302.16000000000003</v>
      </c>
      <c r="F5" s="21"/>
      <c r="G5" s="17">
        <f t="shared" ref="G5:G26" si="0">TRUNC(F5*D5,2)</f>
        <v>0</v>
      </c>
    </row>
    <row r="6" spans="1:7" x14ac:dyDescent="0.25">
      <c r="A6" s="7" t="s">
        <v>220</v>
      </c>
      <c r="B6" s="8" t="s">
        <v>221</v>
      </c>
      <c r="C6" s="9" t="s">
        <v>17</v>
      </c>
      <c r="D6" s="10">
        <v>7.52</v>
      </c>
      <c r="E6" s="10">
        <v>127.13</v>
      </c>
      <c r="F6" s="21"/>
      <c r="G6" s="17">
        <f t="shared" si="0"/>
        <v>0</v>
      </c>
    </row>
    <row r="7" spans="1:7" x14ac:dyDescent="0.25">
      <c r="A7" s="7" t="s">
        <v>222</v>
      </c>
      <c r="B7" s="8" t="s">
        <v>223</v>
      </c>
      <c r="C7" s="9" t="s">
        <v>35</v>
      </c>
      <c r="D7" s="10">
        <v>1</v>
      </c>
      <c r="E7" s="10">
        <v>16420.96</v>
      </c>
      <c r="F7" s="21"/>
      <c r="G7" s="17">
        <f t="shared" si="0"/>
        <v>0</v>
      </c>
    </row>
    <row r="8" spans="1:7" x14ac:dyDescent="0.25">
      <c r="A8" s="7" t="s">
        <v>224</v>
      </c>
      <c r="B8" s="8" t="s">
        <v>225</v>
      </c>
      <c r="C8" s="9" t="s">
        <v>28</v>
      </c>
      <c r="D8" s="10">
        <v>25</v>
      </c>
      <c r="E8" s="10">
        <v>34.950000000000003</v>
      </c>
      <c r="F8" s="21"/>
      <c r="G8" s="17">
        <f t="shared" si="0"/>
        <v>0</v>
      </c>
    </row>
    <row r="9" spans="1:7" x14ac:dyDescent="0.25">
      <c r="A9" s="7" t="s">
        <v>226</v>
      </c>
      <c r="B9" s="8" t="s">
        <v>227</v>
      </c>
      <c r="C9" s="9" t="s">
        <v>28</v>
      </c>
      <c r="D9" s="10">
        <v>25</v>
      </c>
      <c r="E9" s="10">
        <v>16.78</v>
      </c>
      <c r="F9" s="21"/>
      <c r="G9" s="17">
        <f t="shared" si="0"/>
        <v>0</v>
      </c>
    </row>
    <row r="10" spans="1:7" x14ac:dyDescent="0.25">
      <c r="A10" s="7" t="s">
        <v>228</v>
      </c>
      <c r="B10" s="8" t="s">
        <v>229</v>
      </c>
      <c r="C10" s="9" t="s">
        <v>35</v>
      </c>
      <c r="D10" s="10">
        <v>1</v>
      </c>
      <c r="E10" s="10">
        <v>981.3</v>
      </c>
      <c r="F10" s="21"/>
      <c r="G10" s="17">
        <f t="shared" si="0"/>
        <v>0</v>
      </c>
    </row>
    <row r="11" spans="1:7" x14ac:dyDescent="0.25">
      <c r="A11" s="7" t="s">
        <v>230</v>
      </c>
      <c r="B11" s="8" t="s">
        <v>231</v>
      </c>
      <c r="C11" s="9" t="s">
        <v>28</v>
      </c>
      <c r="D11" s="10">
        <v>30</v>
      </c>
      <c r="E11" s="10">
        <v>249.69</v>
      </c>
      <c r="F11" s="21"/>
      <c r="G11" s="17">
        <f t="shared" si="0"/>
        <v>0</v>
      </c>
    </row>
    <row r="12" spans="1:7" x14ac:dyDescent="0.25">
      <c r="A12" s="7" t="s">
        <v>232</v>
      </c>
      <c r="B12" s="8" t="s">
        <v>233</v>
      </c>
      <c r="C12" s="9" t="s">
        <v>28</v>
      </c>
      <c r="D12" s="10">
        <v>80</v>
      </c>
      <c r="E12" s="10">
        <v>102.06</v>
      </c>
      <c r="F12" s="21"/>
      <c r="G12" s="17">
        <f t="shared" si="0"/>
        <v>0</v>
      </c>
    </row>
    <row r="13" spans="1:7" x14ac:dyDescent="0.25">
      <c r="A13" s="7" t="s">
        <v>234</v>
      </c>
      <c r="B13" s="8" t="s">
        <v>235</v>
      </c>
      <c r="C13" s="9" t="s">
        <v>28</v>
      </c>
      <c r="D13" s="10">
        <v>250</v>
      </c>
      <c r="E13" s="10">
        <v>5.72</v>
      </c>
      <c r="F13" s="21"/>
      <c r="G13" s="17">
        <f t="shared" si="0"/>
        <v>0</v>
      </c>
    </row>
    <row r="14" spans="1:7" x14ac:dyDescent="0.25">
      <c r="A14" s="7" t="s">
        <v>236</v>
      </c>
      <c r="B14" s="8" t="s">
        <v>237</v>
      </c>
      <c r="C14" s="9" t="s">
        <v>28</v>
      </c>
      <c r="D14" s="10">
        <v>150</v>
      </c>
      <c r="E14" s="10">
        <v>7.4</v>
      </c>
      <c r="F14" s="21"/>
      <c r="G14" s="17">
        <f t="shared" si="0"/>
        <v>0</v>
      </c>
    </row>
    <row r="15" spans="1:7" x14ac:dyDescent="0.25">
      <c r="A15" s="7" t="s">
        <v>238</v>
      </c>
      <c r="B15" s="8" t="s">
        <v>239</v>
      </c>
      <c r="C15" s="9" t="s">
        <v>35</v>
      </c>
      <c r="D15" s="10">
        <v>1</v>
      </c>
      <c r="E15" s="10">
        <v>335.86</v>
      </c>
      <c r="F15" s="21"/>
      <c r="G15" s="17">
        <f t="shared" si="0"/>
        <v>0</v>
      </c>
    </row>
    <row r="16" spans="1:7" x14ac:dyDescent="0.25">
      <c r="A16" s="7" t="s">
        <v>240</v>
      </c>
      <c r="B16" s="8" t="s">
        <v>241</v>
      </c>
      <c r="C16" s="9" t="s">
        <v>35</v>
      </c>
      <c r="D16" s="10">
        <v>2</v>
      </c>
      <c r="E16" s="10">
        <v>815.91</v>
      </c>
      <c r="F16" s="21"/>
      <c r="G16" s="17">
        <f t="shared" si="0"/>
        <v>0</v>
      </c>
    </row>
    <row r="17" spans="1:7" x14ac:dyDescent="0.25">
      <c r="A17" s="7" t="s">
        <v>242</v>
      </c>
      <c r="B17" s="8" t="s">
        <v>243</v>
      </c>
      <c r="C17" s="9" t="s">
        <v>28</v>
      </c>
      <c r="D17" s="10">
        <v>30</v>
      </c>
      <c r="E17" s="10">
        <v>228.45</v>
      </c>
      <c r="F17" s="21"/>
      <c r="G17" s="17">
        <f t="shared" si="0"/>
        <v>0</v>
      </c>
    </row>
    <row r="18" spans="1:7" x14ac:dyDescent="0.25">
      <c r="A18" s="7" t="s">
        <v>244</v>
      </c>
      <c r="B18" s="8" t="s">
        <v>245</v>
      </c>
      <c r="C18" s="9" t="s">
        <v>28</v>
      </c>
      <c r="D18" s="10">
        <v>30</v>
      </c>
      <c r="E18" s="10">
        <v>229.74</v>
      </c>
      <c r="F18" s="21"/>
      <c r="G18" s="17">
        <f t="shared" si="0"/>
        <v>0</v>
      </c>
    </row>
    <row r="19" spans="1:7" x14ac:dyDescent="0.25">
      <c r="A19" s="7" t="s">
        <v>246</v>
      </c>
      <c r="B19" s="8" t="s">
        <v>247</v>
      </c>
      <c r="C19" s="9" t="s">
        <v>28</v>
      </c>
      <c r="D19" s="10">
        <v>18</v>
      </c>
      <c r="E19" s="10">
        <v>98.71</v>
      </c>
      <c r="F19" s="21"/>
      <c r="G19" s="17">
        <f t="shared" si="0"/>
        <v>0</v>
      </c>
    </row>
    <row r="20" spans="1:7" x14ac:dyDescent="0.25">
      <c r="A20" s="7" t="s">
        <v>248</v>
      </c>
      <c r="B20" s="8" t="s">
        <v>249</v>
      </c>
      <c r="C20" s="9" t="s">
        <v>28</v>
      </c>
      <c r="D20" s="10">
        <v>80</v>
      </c>
      <c r="E20" s="10">
        <v>35.36</v>
      </c>
      <c r="F20" s="21"/>
      <c r="G20" s="17">
        <f t="shared" si="0"/>
        <v>0</v>
      </c>
    </row>
    <row r="21" spans="1:7" x14ac:dyDescent="0.25">
      <c r="A21" s="7" t="s">
        <v>250</v>
      </c>
      <c r="B21" s="8" t="s">
        <v>251</v>
      </c>
      <c r="C21" s="9" t="s">
        <v>17</v>
      </c>
      <c r="D21" s="10">
        <v>10.8</v>
      </c>
      <c r="E21" s="10">
        <v>357.1</v>
      </c>
      <c r="F21" s="21"/>
      <c r="G21" s="17">
        <f t="shared" si="0"/>
        <v>0</v>
      </c>
    </row>
    <row r="22" spans="1:7" x14ac:dyDescent="0.25">
      <c r="A22" s="7" t="s">
        <v>252</v>
      </c>
      <c r="B22" s="8" t="s">
        <v>253</v>
      </c>
      <c r="C22" s="9" t="s">
        <v>14</v>
      </c>
      <c r="D22" s="10">
        <v>108</v>
      </c>
      <c r="E22" s="10">
        <v>73.25</v>
      </c>
      <c r="F22" s="21"/>
      <c r="G22" s="17">
        <f t="shared" si="0"/>
        <v>0</v>
      </c>
    </row>
    <row r="23" spans="1:7" x14ac:dyDescent="0.25">
      <c r="A23" s="7" t="s">
        <v>254</v>
      </c>
      <c r="B23" s="8" t="s">
        <v>255</v>
      </c>
      <c r="C23" s="9" t="s">
        <v>14</v>
      </c>
      <c r="D23" s="10">
        <v>108</v>
      </c>
      <c r="E23" s="10">
        <v>25.01</v>
      </c>
      <c r="F23" s="21"/>
      <c r="G23" s="17">
        <f t="shared" si="0"/>
        <v>0</v>
      </c>
    </row>
    <row r="24" spans="1:7" x14ac:dyDescent="0.25">
      <c r="A24" s="7" t="s">
        <v>256</v>
      </c>
      <c r="B24" s="8" t="s">
        <v>257</v>
      </c>
      <c r="C24" s="9" t="s">
        <v>14</v>
      </c>
      <c r="D24" s="10">
        <v>108</v>
      </c>
      <c r="E24" s="10">
        <v>3.51</v>
      </c>
      <c r="F24" s="21"/>
      <c r="G24" s="17">
        <f t="shared" si="0"/>
        <v>0</v>
      </c>
    </row>
    <row r="25" spans="1:7" x14ac:dyDescent="0.25">
      <c r="A25" s="7" t="s">
        <v>258</v>
      </c>
      <c r="B25" s="8" t="s">
        <v>259</v>
      </c>
      <c r="C25" s="9" t="s">
        <v>14</v>
      </c>
      <c r="D25" s="10">
        <v>108</v>
      </c>
      <c r="E25" s="10">
        <v>16.559999999999999</v>
      </c>
      <c r="F25" s="21"/>
      <c r="G25" s="17">
        <f t="shared" si="0"/>
        <v>0</v>
      </c>
    </row>
    <row r="26" spans="1:7" x14ac:dyDescent="0.25">
      <c r="A26" s="7" t="s">
        <v>260</v>
      </c>
      <c r="B26" s="8" t="s">
        <v>261</v>
      </c>
      <c r="C26" s="9" t="s">
        <v>35</v>
      </c>
      <c r="D26" s="10">
        <v>7</v>
      </c>
      <c r="E26" s="10">
        <v>911.13</v>
      </c>
      <c r="F26" s="21"/>
      <c r="G26" s="17">
        <f t="shared" si="0"/>
        <v>0</v>
      </c>
    </row>
    <row r="27" spans="1:7" x14ac:dyDescent="0.25">
      <c r="A27" s="7"/>
      <c r="B27" s="8"/>
      <c r="C27" s="9"/>
      <c r="D27" s="10"/>
      <c r="E27" s="10"/>
      <c r="F27" s="11" t="s">
        <v>8</v>
      </c>
      <c r="G27" s="12">
        <f>SUM(G5:G26)</f>
        <v>0</v>
      </c>
    </row>
  </sheetData>
  <sheetProtection algorithmName="SHA-512" hashValue="N5IAROybWVg1NAJJJi46QrcwqVt5Rv/w6wbYMs9YeLkGD+4PH2XBmev3nf2hMvNdSK5a3Qhs5cQpq9XWyQeyBQ==" saltValue="foR42k/pSQqVKys2luAizw==" spinCount="100000" sheet="1" objects="1" scenarios="1"/>
  <conditionalFormatting sqref="F5:F2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26" xr:uid="{BDB737CF-B681-4059-9B4F-EE349A518440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2026-01-08T12:07:15Z</dcterms:modified>
</cp:coreProperties>
</file>